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P14"/>
  <c r="P13"/>
  <c r="O12"/>
  <c r="O15" s="1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P11"/>
  <c r="D9"/>
  <c r="P34" l="1"/>
  <c r="P12"/>
  <c r="P16"/>
  <c r="D15"/>
  <c r="P15" s="1"/>
  <c r="D35"/>
  <c r="E35" l="1"/>
  <c r="E8"/>
  <c r="F35" l="1"/>
  <c r="F8"/>
  <c r="G8" l="1"/>
  <c r="G35"/>
  <c r="H8" l="1"/>
  <c r="H35"/>
  <c r="I35" l="1"/>
  <c r="I8"/>
  <c r="J35" l="1"/>
  <c r="J8"/>
  <c r="K35" l="1"/>
  <c r="K8"/>
  <c r="L35" l="1"/>
  <c r="L8"/>
  <c r="M35" l="1"/>
  <c r="M8"/>
  <c r="N8" l="1"/>
  <c r="N35"/>
  <c r="O8" l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<sst xmlns="http://schemas.openxmlformats.org/spreadsheetml/2006/main" count="47" uniqueCount="47">
  <si>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</si>
  <si>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№6 по ул. Орджоникидзе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</si>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</sst>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10" workbookViewId="0">
      <selection activeCell="O14" sqref="O14"/>
    </sheetView>
  </sheetViews>
  <sheetFormatPr defaultRowHeight="14.4"/>
  <cols>
    <col min="3" max="3" width="31.777343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51521.53</v>
      </c>
      <c r="E8" s="5">
        <f t="shared" ref="E8:P8" si="0">D35</f>
        <v>55032.1</v>
      </c>
      <c r="F8" s="5">
        <f t="shared" si="0"/>
        <v>59501.71</v>
      </c>
      <c r="G8" s="5">
        <f t="shared" si="0"/>
        <v>64112.21</v>
      </c>
      <c r="H8" s="5">
        <f t="shared" si="0"/>
        <v>66928.22</v>
      </c>
      <c r="I8" s="5">
        <f t="shared" si="0"/>
        <v>72024.86</v>
      </c>
      <c r="J8" s="5">
        <f t="shared" si="0"/>
        <v>76186.210000000006</v>
      </c>
      <c r="K8" s="5">
        <f t="shared" si="0"/>
        <v>76744.89</v>
      </c>
      <c r="L8" s="5">
        <f t="shared" si="0"/>
        <v>74601.740000000005</v>
      </c>
      <c r="M8" s="5">
        <f t="shared" si="0"/>
        <v>73959.060000000012</v>
      </c>
      <c r="N8" s="5">
        <f t="shared" si="0"/>
        <v>77600.740000000005</v>
      </c>
      <c r="O8" s="5">
        <f t="shared" si="0"/>
        <v>82476.710000000006</v>
      </c>
      <c r="P8" s="5">
        <f t="shared" si="0"/>
        <v>89617.98000000001</v>
      </c>
    </row>
    <row r="9" spans="3:16">
      <c r="C9" s="3" t="s">
        <v>18</v>
      </c>
      <c r="D9" s="4">
        <f>D8</f>
        <v>51521.53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6">
        <v>0</v>
      </c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/>
    </row>
    <row r="11" spans="3:16">
      <c r="C11" s="3" t="s">
        <v>20</v>
      </c>
      <c r="D11" s="7">
        <v>4099.99</v>
      </c>
      <c r="E11" s="5">
        <v>4099.99</v>
      </c>
      <c r="F11" s="5">
        <v>4099.99</v>
      </c>
      <c r="G11" s="5">
        <v>4099.99</v>
      </c>
      <c r="H11" s="5">
        <v>4099.99</v>
      </c>
      <c r="I11" s="5">
        <v>4099.99</v>
      </c>
      <c r="J11" s="5">
        <v>4152.45</v>
      </c>
      <c r="K11" s="5">
        <v>4152.45</v>
      </c>
      <c r="L11" s="5">
        <v>4152.45</v>
      </c>
      <c r="M11" s="5">
        <v>4152.45</v>
      </c>
      <c r="N11" s="5">
        <v>4152.45</v>
      </c>
      <c r="O11" s="5">
        <v>4152.45</v>
      </c>
      <c r="P11" s="5">
        <f>SUM(D11:O11)</f>
        <v>49514.639999999985</v>
      </c>
    </row>
    <row r="12" spans="3:16">
      <c r="C12" s="8" t="s">
        <v>21</v>
      </c>
      <c r="D12" s="6">
        <f t="shared" ref="D12:O12" si="1">D13+D14</f>
        <v>3510.57</v>
      </c>
      <c r="E12" s="6">
        <f t="shared" si="1"/>
        <v>4824.59</v>
      </c>
      <c r="F12" s="6">
        <f t="shared" si="1"/>
        <v>4879.93</v>
      </c>
      <c r="G12" s="6">
        <f t="shared" si="1"/>
        <v>3419.01</v>
      </c>
      <c r="H12" s="6">
        <f t="shared" si="1"/>
        <v>5096.6400000000003</v>
      </c>
      <c r="I12" s="6">
        <f t="shared" si="1"/>
        <v>4161.3500000000004</v>
      </c>
      <c r="J12" s="6">
        <f t="shared" si="1"/>
        <v>5287.89</v>
      </c>
      <c r="K12" s="6">
        <f t="shared" si="1"/>
        <v>7169.85</v>
      </c>
      <c r="L12" s="6">
        <f t="shared" si="1"/>
        <v>3336.41</v>
      </c>
      <c r="M12" s="6">
        <f t="shared" si="1"/>
        <v>3641.68</v>
      </c>
      <c r="N12" s="6">
        <f t="shared" si="1"/>
        <v>4875.97</v>
      </c>
      <c r="O12" s="6">
        <f t="shared" si="1"/>
        <v>7141.27</v>
      </c>
      <c r="P12" s="6">
        <f>SUM(D12:O12)</f>
        <v>57345.159999999989</v>
      </c>
    </row>
    <row r="13" spans="3:16">
      <c r="C13" s="8" t="s">
        <v>22</v>
      </c>
      <c r="D13" s="6">
        <v>3510.57</v>
      </c>
      <c r="E13" s="6">
        <v>4824.59</v>
      </c>
      <c r="F13" s="6">
        <v>4879.93</v>
      </c>
      <c r="G13" s="6">
        <v>3419.01</v>
      </c>
      <c r="H13" s="6">
        <v>5096.6400000000003</v>
      </c>
      <c r="I13" s="6">
        <v>4161.3500000000004</v>
      </c>
      <c r="J13" s="6">
        <v>5287.89</v>
      </c>
      <c r="K13" s="6">
        <v>7169.85</v>
      </c>
      <c r="L13" s="6">
        <v>3336.41</v>
      </c>
      <c r="M13" s="6">
        <v>3641.68</v>
      </c>
      <c r="N13" s="6">
        <v>4875.97</v>
      </c>
      <c r="O13" s="6">
        <v>7141.27</v>
      </c>
      <c r="P13" s="5">
        <f>SUM(D13:O13)</f>
        <v>57345.159999999989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2">D11-D12</f>
        <v>589.41999999999962</v>
      </c>
      <c r="E15" s="6">
        <f t="shared" si="2"/>
        <v>-724.60000000000036</v>
      </c>
      <c r="F15" s="6">
        <f t="shared" si="2"/>
        <v>-779.94000000000051</v>
      </c>
      <c r="G15" s="6">
        <f t="shared" si="2"/>
        <v>680.97999999999956</v>
      </c>
      <c r="H15" s="6">
        <f t="shared" si="2"/>
        <v>-996.65000000000055</v>
      </c>
      <c r="I15" s="6">
        <f t="shared" si="2"/>
        <v>-61.360000000000582</v>
      </c>
      <c r="J15" s="6">
        <f t="shared" si="2"/>
        <v>-1135.4400000000005</v>
      </c>
      <c r="K15" s="6">
        <f t="shared" si="2"/>
        <v>-3017.4000000000005</v>
      </c>
      <c r="L15" s="6">
        <f t="shared" si="2"/>
        <v>816.04</v>
      </c>
      <c r="M15" s="6">
        <f t="shared" si="2"/>
        <v>510.77</v>
      </c>
      <c r="N15" s="6">
        <f t="shared" si="2"/>
        <v>-723.52000000000044</v>
      </c>
      <c r="O15" s="6">
        <f t="shared" si="2"/>
        <v>-2988.8200000000006</v>
      </c>
      <c r="P15" s="6">
        <f>SUM(D15:O15)</f>
        <v>-7830.520000000005</v>
      </c>
    </row>
    <row r="16" spans="3:16">
      <c r="C16" s="8" t="s">
        <v>25</v>
      </c>
      <c r="D16" s="9">
        <f t="shared" ref="D16:P16" si="3">D13*100/D11</f>
        <v>85.623867375286281</v>
      </c>
      <c r="E16" s="9">
        <f t="shared" si="3"/>
        <v>117.67321383710693</v>
      </c>
      <c r="F16" s="9">
        <f t="shared" si="3"/>
        <v>119.02297322676398</v>
      </c>
      <c r="G16" s="9">
        <f t="shared" si="3"/>
        <v>83.390691196807808</v>
      </c>
      <c r="H16" s="9">
        <f t="shared" si="3"/>
        <v>124.3085958746241</v>
      </c>
      <c r="I16" s="9">
        <f t="shared" si="3"/>
        <v>101.49658901607079</v>
      </c>
      <c r="J16" s="9">
        <f t="shared" si="3"/>
        <v>127.34385724090598</v>
      </c>
      <c r="K16" s="9">
        <f t="shared" si="3"/>
        <v>172.66553480475383</v>
      </c>
      <c r="L16" s="9">
        <f t="shared" si="3"/>
        <v>80.347987332779454</v>
      </c>
      <c r="M16" s="9">
        <f t="shared" si="3"/>
        <v>87.69955086756012</v>
      </c>
      <c r="N16" s="9">
        <f t="shared" si="3"/>
        <v>117.42393045069778</v>
      </c>
      <c r="O16" s="9">
        <f t="shared" si="3"/>
        <v>171.97726643306964</v>
      </c>
      <c r="P16" s="9">
        <f t="shared" si="3"/>
        <v>115.81455504876944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>
        <f>SUM(D19:O19)</f>
        <v>0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>
        <v>4207</v>
      </c>
      <c r="K23" s="5"/>
      <c r="L23" s="5"/>
      <c r="M23" s="5"/>
      <c r="N23" s="5"/>
      <c r="O23" s="5"/>
      <c r="P23" s="5">
        <f>D23+E23+F23+G23+H23+I23+J23+K23+L23+M23+N23+O23</f>
        <v>4207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354.98</v>
      </c>
      <c r="F27" s="5">
        <v>269.43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624.41000000000008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>
        <v>9293</v>
      </c>
      <c r="L28" s="5">
        <v>3979.09</v>
      </c>
      <c r="M28" s="5"/>
      <c r="N28" s="5"/>
      <c r="O28" s="5"/>
      <c r="P28" s="5">
        <f>SUM(D28:O28)</f>
        <v>13272.09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>
        <v>603</v>
      </c>
      <c r="H31" s="5"/>
      <c r="I31" s="5"/>
      <c r="J31" s="5">
        <v>522.21</v>
      </c>
      <c r="K31" s="5"/>
      <c r="L31" s="5"/>
      <c r="M31" s="5"/>
      <c r="N31" s="5"/>
      <c r="O31" s="5"/>
      <c r="P31" s="5">
        <f>SUM(D31:O31)</f>
        <v>1125.21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f>D32+E32+F32+G32+H32+I32+J32+K32+L32+M32+N32+O32</f>
        <v>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>
        <v>20</v>
      </c>
      <c r="L33" s="5"/>
      <c r="M33" s="5"/>
      <c r="N33" s="5"/>
      <c r="O33" s="5"/>
      <c r="P33" s="5">
        <f>SUM(D33:O33)</f>
        <v>20</v>
      </c>
    </row>
    <row r="34" spans="3:16">
      <c r="C34" s="3" t="s">
        <v>43</v>
      </c>
      <c r="D34" s="5">
        <f t="shared" ref="D34:P34" si="4">D17+D18+D19+D20+D21+D22+D23+D24+D25+D26+D27+D28+D29+D30+D31+D32+D33</f>
        <v>0</v>
      </c>
      <c r="E34" s="5">
        <f t="shared" si="4"/>
        <v>354.98</v>
      </c>
      <c r="F34" s="5">
        <f t="shared" si="4"/>
        <v>269.43</v>
      </c>
      <c r="G34" s="5">
        <f t="shared" si="4"/>
        <v>603</v>
      </c>
      <c r="H34" s="5">
        <f t="shared" si="4"/>
        <v>0</v>
      </c>
      <c r="I34" s="5">
        <f t="shared" si="4"/>
        <v>0</v>
      </c>
      <c r="J34" s="5">
        <f t="shared" si="4"/>
        <v>4729.21</v>
      </c>
      <c r="K34" s="5">
        <f t="shared" si="4"/>
        <v>9313</v>
      </c>
      <c r="L34" s="5">
        <f t="shared" si="4"/>
        <v>3979.09</v>
      </c>
      <c r="M34" s="5">
        <f t="shared" si="4"/>
        <v>0</v>
      </c>
      <c r="N34" s="5">
        <f t="shared" si="4"/>
        <v>0</v>
      </c>
      <c r="O34" s="5">
        <f t="shared" si="4"/>
        <v>0</v>
      </c>
      <c r="P34" s="5">
        <f t="shared" si="4"/>
        <v>19248.71</v>
      </c>
    </row>
    <row r="35" spans="3:16">
      <c r="C35" s="3" t="s">
        <v>44</v>
      </c>
      <c r="D35" s="5">
        <f>D8+D12-D34</f>
        <v>55032.1</v>
      </c>
      <c r="E35" s="5">
        <f t="shared" ref="E35:O35" si="5">D35+E12-E34</f>
        <v>59501.71</v>
      </c>
      <c r="F35" s="5">
        <f t="shared" si="5"/>
        <v>64112.21</v>
      </c>
      <c r="G35" s="5">
        <f t="shared" si="5"/>
        <v>66928.22</v>
      </c>
      <c r="H35" s="5">
        <f t="shared" si="5"/>
        <v>72024.86</v>
      </c>
      <c r="I35" s="5">
        <f t="shared" si="5"/>
        <v>76186.210000000006</v>
      </c>
      <c r="J35" s="5">
        <f t="shared" si="5"/>
        <v>76744.89</v>
      </c>
      <c r="K35" s="5">
        <f t="shared" si="5"/>
        <v>74601.740000000005</v>
      </c>
      <c r="L35" s="5">
        <f t="shared" si="5"/>
        <v>73959.060000000012</v>
      </c>
      <c r="M35" s="5">
        <f t="shared" si="5"/>
        <v>77600.740000000005</v>
      </c>
      <c r="N35" s="5">
        <f t="shared" si="5"/>
        <v>82476.710000000006</v>
      </c>
      <c r="O35" s="5">
        <f t="shared" si="5"/>
        <v>89617.98000000001</v>
      </c>
      <c r="P35" s="5">
        <f>O35</f>
        <v>89617.98000000001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2023-01-10T07:34:29Z</dcterms:modified>
</cp:coreProperties>
</file>